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0.11.2022 - 27.11.2022\"/>
    </mc:Choice>
  </mc:AlternateContent>
  <xr:revisionPtr revIDLastSave="0" documentId="13_ncr:1_{4163D794-35C2-48F4-A0C6-0640F835B727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022" i="1" l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Q1235" i="1"/>
  <c r="Q1236" i="1"/>
  <c r="L1239" i="1"/>
  <c r="Q1249" i="1"/>
  <c r="Q1250" i="1"/>
  <c r="AA1249" i="1"/>
  <c r="L1247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O1253" i="1"/>
  <c r="AA1231" i="1"/>
  <c r="L1234" i="1"/>
  <c r="AA1251" i="1"/>
  <c r="L1237" i="1"/>
  <c r="AA1246" i="1"/>
  <c r="L1232" i="1"/>
  <c r="L1233" i="1"/>
  <c r="S1252" i="1"/>
  <c r="B1252" i="1"/>
  <c r="Q1238" i="1"/>
  <c r="Q1222" i="1"/>
  <c r="L1231" i="1"/>
  <c r="J1251" i="1"/>
  <c r="J1253" i="1"/>
  <c r="L1252" i="1"/>
  <c r="Y1253" i="1"/>
  <c r="Q1254" i="1"/>
  <c r="AA1253" i="1"/>
  <c r="Q1248" i="1"/>
  <c r="Q1245" i="1"/>
  <c r="Q1242" i="1"/>
  <c r="AA1241" i="1"/>
  <c r="B1249" i="1"/>
  <c r="B1246" i="1"/>
  <c r="AA1232" i="1"/>
  <c r="Q1252" i="1"/>
  <c r="O1251" i="1"/>
  <c r="B1242" i="1"/>
  <c r="B1239" i="1"/>
  <c r="O1252" i="1"/>
  <c r="B1251" i="1"/>
  <c r="B1250" i="1"/>
  <c r="B1247" i="1"/>
  <c r="B1240" i="1"/>
  <c r="B1235" i="1"/>
  <c r="S1254" i="1"/>
  <c r="O1254" i="1"/>
  <c r="B1253" i="1"/>
  <c r="Y1252" i="1"/>
  <c r="Y1251" i="1"/>
  <c r="B1237" i="1"/>
  <c r="AA1248" i="1"/>
  <c r="B1248" i="1"/>
  <c r="Q1246" i="1"/>
  <c r="AA1245" i="1"/>
  <c r="L1244" i="1"/>
  <c r="AA1254" i="1"/>
  <c r="B1254" i="1"/>
  <c r="J1252" i="1"/>
  <c r="B1245" i="1"/>
  <c r="B1241" i="1"/>
  <c r="B1238" i="1"/>
  <c r="B1243" i="1"/>
  <c r="Y1254" i="1"/>
  <c r="J1254" i="1"/>
  <c r="S1253" i="1"/>
  <c r="S1251" i="1"/>
  <c r="Q1243" i="1"/>
  <c r="B1244" i="1"/>
  <c r="B1236" i="1"/>
  <c r="L1254" i="1"/>
  <c r="L1246" i="1"/>
  <c r="L1238" i="1"/>
  <c r="L1248" i="1"/>
  <c r="L1240" i="1"/>
  <c r="L1249" i="1"/>
  <c r="L1241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1" i="1" l="1"/>
  <c r="C1253" i="1"/>
  <c r="C1252" i="1"/>
  <c r="C1254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B1096" i="1" s="1"/>
  <c r="C1149" i="1" s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O1043" i="1" s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Q1037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L1039" i="1" s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Q1014" i="1" s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L1031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S1049" i="1" s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27" i="1" s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G1020" i="1" s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S1070" i="1" s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Y1064" i="1" s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10" i="1" s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08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L1003" i="1" s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L999" i="1" s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G1030" i="1" s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Q974" i="1" s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M972" i="1"/>
  <c r="K972" i="1"/>
  <c r="I972" i="1"/>
  <c r="J1025" i="1" s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Q970" i="1" s="1"/>
  <c r="N970" i="1"/>
  <c r="M970" i="1"/>
  <c r="K970" i="1"/>
  <c r="I970" i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AA954" i="1" s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AA951" i="1" s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S940" i="1" s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S845" i="1" s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S921" i="1" s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Y962" i="1" s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O939" i="1" s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AA885" i="1"/>
  <c r="AA881" i="1"/>
  <c r="AA865" i="1"/>
  <c r="AA853" i="1"/>
  <c r="AA845" i="1"/>
  <c r="Y899" i="1"/>
  <c r="Y846" i="1"/>
  <c r="AA837" i="1"/>
  <c r="AA821" i="1"/>
  <c r="O923" i="1"/>
  <c r="L931" i="1"/>
  <c r="L934" i="1"/>
  <c r="O945" i="1"/>
  <c r="Q955" i="1"/>
  <c r="AA957" i="1"/>
  <c r="AA961" i="1"/>
  <c r="L963" i="1"/>
  <c r="O966" i="1"/>
  <c r="L966" i="1"/>
  <c r="O979" i="1"/>
  <c r="O968" i="1"/>
  <c r="O970" i="1"/>
  <c r="L992" i="1"/>
  <c r="AA1012" i="1"/>
  <c r="Q1017" i="1"/>
  <c r="Q1018" i="1"/>
  <c r="Q1019" i="1"/>
  <c r="L1020" i="1"/>
  <c r="Q1027" i="1"/>
  <c r="AA1028" i="1"/>
  <c r="Q1029" i="1"/>
  <c r="O1029" i="1"/>
  <c r="Q1034" i="1"/>
  <c r="L1035" i="1"/>
  <c r="Q1039" i="1"/>
  <c r="O1042" i="1"/>
  <c r="Y1048" i="1"/>
  <c r="Q1048" i="1"/>
  <c r="Q1054" i="1"/>
  <c r="L1053" i="1"/>
  <c r="Q1051" i="1"/>
  <c r="J1060" i="1"/>
  <c r="S976" i="1"/>
  <c r="S929" i="1"/>
  <c r="O998" i="1"/>
  <c r="J1050" i="1"/>
  <c r="J1003" i="1"/>
  <c r="Q972" i="1"/>
  <c r="J994" i="1"/>
  <c r="O1028" i="1"/>
  <c r="J833" i="1"/>
  <c r="L1060" i="1"/>
  <c r="J1014" i="1"/>
  <c r="J1017" i="1"/>
  <c r="J985" i="1"/>
  <c r="O974" i="1"/>
  <c r="L993" i="1"/>
  <c r="O996" i="1"/>
  <c r="L984" i="1"/>
  <c r="L1056" i="1"/>
  <c r="G826" i="1"/>
  <c r="S1015" i="1"/>
  <c r="S1052" i="1"/>
  <c r="S1013" i="1"/>
  <c r="G897" i="1"/>
  <c r="O1023" i="1"/>
  <c r="O990" i="1"/>
  <c r="L828" i="1"/>
  <c r="Q990" i="1"/>
  <c r="L1046" i="1"/>
  <c r="Q1021" i="1"/>
  <c r="J829" i="1"/>
  <c r="J819" i="1"/>
  <c r="J1041" i="1"/>
  <c r="Q1061" i="1"/>
  <c r="L1061" i="1"/>
  <c r="B1062" i="1"/>
  <c r="C1115" i="1" s="1"/>
  <c r="AA1063" i="1"/>
  <c r="O955" i="1"/>
  <c r="O1062" i="1"/>
  <c r="J964" i="1"/>
  <c r="Q1024" i="1"/>
  <c r="L1043" i="1"/>
  <c r="J1064" i="1"/>
  <c r="L978" i="1"/>
  <c r="Q1069" i="1"/>
  <c r="AA1071" i="1"/>
  <c r="Q1072" i="1"/>
  <c r="L1074" i="1"/>
  <c r="AA1079" i="1"/>
  <c r="Q1082" i="1"/>
  <c r="L1082" i="1"/>
  <c r="J1083" i="1"/>
  <c r="L1084" i="1"/>
  <c r="J1084" i="1"/>
  <c r="L1085" i="1"/>
  <c r="L1087" i="1"/>
  <c r="Q1088" i="1"/>
  <c r="B1091" i="1"/>
  <c r="C1144" i="1" s="1"/>
  <c r="Y1092" i="1"/>
  <c r="L1091" i="1"/>
  <c r="Q1093" i="1"/>
  <c r="AA1100" i="1"/>
  <c r="L1100" i="1"/>
  <c r="Q1104" i="1"/>
  <c r="L1104" i="1"/>
  <c r="S1084" i="1"/>
  <c r="S990" i="1"/>
  <c r="G1010" i="1"/>
  <c r="S1103" i="1"/>
  <c r="G860" i="1"/>
  <c r="S1033" i="1"/>
  <c r="G991" i="1"/>
  <c r="G1082" i="1"/>
  <c r="G1106" i="1"/>
  <c r="G951" i="1"/>
  <c r="G850" i="1"/>
  <c r="S1091" i="1"/>
  <c r="G925" i="1"/>
  <c r="S967" i="1"/>
  <c r="L1108" i="1"/>
  <c r="O959" i="1"/>
  <c r="G854" i="1"/>
  <c r="Y895" i="1"/>
  <c r="G957" i="1"/>
  <c r="Y898" i="1"/>
  <c r="J934" i="1"/>
  <c r="Q915" i="1"/>
  <c r="AA877" i="1"/>
  <c r="J827" i="1"/>
  <c r="Y932" i="1"/>
  <c r="Y879" i="1"/>
  <c r="S1088" i="1"/>
  <c r="S1035" i="1"/>
  <c r="Y930" i="1"/>
  <c r="J911" i="1"/>
  <c r="O890" i="1"/>
  <c r="L956" i="1"/>
  <c r="S1006" i="1"/>
  <c r="O1046" i="1"/>
  <c r="Q1046" i="1"/>
  <c r="S1110" i="1"/>
  <c r="AA1049" i="1"/>
  <c r="O1108" i="1"/>
  <c r="G886" i="1"/>
  <c r="Y973" i="1"/>
  <c r="Y925" i="1"/>
  <c r="G1031" i="1"/>
  <c r="G981" i="1"/>
  <c r="Y1037" i="1"/>
  <c r="Y1090" i="1"/>
  <c r="J1073" i="1"/>
  <c r="S1095" i="1"/>
  <c r="G1098" i="1"/>
  <c r="Y997" i="1"/>
  <c r="S1007" i="1"/>
  <c r="O1089" i="1"/>
  <c r="Y927" i="1"/>
  <c r="S1045" i="1"/>
  <c r="O1076" i="1"/>
  <c r="Q1076" i="1"/>
  <c r="L1109" i="1"/>
  <c r="Y1021" i="1"/>
  <c r="AA1057" i="1"/>
  <c r="G1059" i="1"/>
  <c r="Q1031" i="1"/>
  <c r="O1051" i="1"/>
  <c r="Q1056" i="1"/>
  <c r="J1063" i="1"/>
  <c r="Y1080" i="1"/>
  <c r="O1081" i="1"/>
  <c r="AA1021" i="1"/>
  <c r="O1087" i="1"/>
  <c r="B1059" i="1"/>
  <c r="L1063" i="1"/>
  <c r="L1071" i="1"/>
  <c r="S1087" i="1"/>
  <c r="J1093" i="1"/>
  <c r="O1109" i="1"/>
  <c r="Y989" i="1"/>
  <c r="J1027" i="1"/>
  <c r="O1098" i="1"/>
  <c r="Q1098" i="1"/>
  <c r="O1104" i="1"/>
  <c r="S1112" i="1"/>
  <c r="Q1112" i="1"/>
  <c r="AA1060" i="1"/>
  <c r="AA1108" i="1"/>
  <c r="Y1066" i="1"/>
  <c r="AA1068" i="1"/>
  <c r="AA1111" i="1"/>
  <c r="S1113" i="1"/>
  <c r="Q1114" i="1"/>
  <c r="L1114" i="1"/>
  <c r="J1039" i="1" l="1"/>
  <c r="AA991" i="1"/>
  <c r="L1010" i="1"/>
  <c r="G1074" i="1"/>
  <c r="L885" i="1"/>
  <c r="AA1101" i="1"/>
  <c r="S1025" i="1"/>
  <c r="Y1035" i="1"/>
  <c r="AA1027" i="1"/>
  <c r="L1088" i="1"/>
  <c r="AA1109" i="1"/>
  <c r="O1090" i="1"/>
  <c r="Y1004" i="1"/>
  <c r="O876" i="1"/>
  <c r="J879" i="1"/>
  <c r="S961" i="1"/>
  <c r="S900" i="1"/>
  <c r="S892" i="1"/>
  <c r="S876" i="1"/>
  <c r="S852" i="1"/>
  <c r="S828" i="1"/>
  <c r="J1023" i="1"/>
  <c r="Y1109" i="1"/>
  <c r="Y999" i="1"/>
  <c r="J972" i="1"/>
  <c r="G975" i="1"/>
  <c r="S948" i="1"/>
  <c r="L854" i="1"/>
  <c r="Q861" i="1"/>
  <c r="L877" i="1"/>
  <c r="Y1063" i="1"/>
  <c r="S829" i="1"/>
  <c r="S1037" i="1"/>
  <c r="S1041" i="1"/>
  <c r="G1108" i="1"/>
  <c r="Y1040" i="1"/>
  <c r="O878" i="1"/>
  <c r="B833" i="1"/>
  <c r="C833" i="1" s="1"/>
  <c r="Q846" i="1"/>
  <c r="J908" i="1"/>
  <c r="J929" i="1"/>
  <c r="Q881" i="1"/>
  <c r="Y1011" i="1"/>
  <c r="S1017" i="1"/>
  <c r="L843" i="1"/>
  <c r="S837" i="1"/>
  <c r="Y1039" i="1"/>
  <c r="AA1035" i="1"/>
  <c r="AA1040" i="1"/>
  <c r="L1106" i="1"/>
  <c r="G887" i="1"/>
  <c r="G993" i="1"/>
  <c r="O886" i="1"/>
  <c r="AA907" i="1"/>
  <c r="G1002" i="1"/>
  <c r="O1061" i="1"/>
  <c r="B1029" i="1"/>
  <c r="L848" i="1"/>
  <c r="S853" i="1"/>
  <c r="S821" i="1"/>
  <c r="G1043" i="1"/>
  <c r="O900" i="1"/>
  <c r="B857" i="1"/>
  <c r="C857" i="1" s="1"/>
  <c r="L861" i="1"/>
  <c r="G967" i="1"/>
  <c r="Y10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63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91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C1110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4" i="1" l="1"/>
  <c r="C1003" i="1"/>
  <c r="C940" i="1"/>
  <c r="C1060" i="1"/>
  <c r="C1089" i="1"/>
  <c r="C938" i="1"/>
  <c r="C1031" i="1"/>
  <c r="C910" i="1"/>
  <c r="C1057" i="1"/>
  <c r="C1035" i="1"/>
  <c r="C914" i="1"/>
  <c r="C1050" i="1"/>
  <c r="C999" i="1"/>
  <c r="C1078" i="1"/>
  <c r="C977" i="1"/>
  <c r="C1052" i="1"/>
  <c r="C988" i="1"/>
  <c r="C1042" i="1"/>
  <c r="C1102" i="1"/>
  <c r="C992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<sst xmlns="http://schemas.openxmlformats.org/spreadsheetml/2006/main" count="64" uniqueCount="28">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</sst>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4"/>
  <sheetViews>
    <sheetView tabSelected="1" topLeftCell="A7" zoomScaleNormal="100" zoomScaleSheetLayoutView="100" workbookViewId="0">
      <pane xSplit="1" ySplit="2" topLeftCell="O1219" activePane="bottomRight" state="frozen"/>
      <selection pane="topRight" activeCell="B7" sqref="B7"/>
      <selection pane="bottomLeft" activeCell="A9" sqref="A9"/>
      <selection pane="bottomRight" activeCell="W1222" sqref="W1222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v>8019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v>382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5306</v>
      </c>
      <c r="U1222" s="80">
        <f>[5]Data!$X$1217</f>
        <v>1557498.1</v>
      </c>
      <c r="V1222" s="81">
        <f>[5]Data!$Y$1217</f>
        <v>4948888.42</v>
      </c>
      <c r="W1222" s="67">
        <v>2737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v>8019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v>382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5306</v>
      </c>
      <c r="U1223" s="80">
        <f>[5]Data!$X$1218</f>
        <v>664241.23</v>
      </c>
      <c r="V1223" s="81">
        <f>[5]Data!$Y$1218</f>
        <v>5352870.1100000003</v>
      </c>
      <c r="W1223" s="67">
        <v>2737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v>8019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v>382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5306</v>
      </c>
      <c r="U1224" s="80">
        <f>[5]Data!$X$1219</f>
        <v>681351.21</v>
      </c>
      <c r="V1224" s="81">
        <f>[5]Data!$Y$1219</f>
        <v>4619734.68</v>
      </c>
      <c r="W1224" s="67">
        <v>2737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v>8019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v>382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5306</v>
      </c>
      <c r="U1225" s="80">
        <f>[5]Data!$X$1220</f>
        <v>488592.62</v>
      </c>
      <c r="V1225" s="81">
        <f>[5]Data!$Y$1220</f>
        <v>6443768.6699999999</v>
      </c>
      <c r="W1225" s="67">
        <v>2737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v>8019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v>382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5306</v>
      </c>
      <c r="U1226" s="80">
        <f>[5]Data!$X$1221</f>
        <v>496094.18</v>
      </c>
      <c r="V1226" s="81">
        <f>[5]Data!$Y$1221</f>
        <v>8118637.1399999997</v>
      </c>
      <c r="W1226" s="67">
        <v>2737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v>8019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v>382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5306</v>
      </c>
      <c r="U1227" s="80">
        <f>[5]Data!$X$1222</f>
        <v>535820</v>
      </c>
      <c r="V1227" s="81">
        <f>[5]Data!$Y$1222</f>
        <v>6215138.4699999997</v>
      </c>
      <c r="W1227" s="67">
        <v>2737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v>8019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v>382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5306</v>
      </c>
      <c r="U1228" s="80">
        <f>[5]Data!$X$1223</f>
        <v>859594.05</v>
      </c>
      <c r="V1228" s="81">
        <f>[5]Data!$Y$1223</f>
        <v>7493619.4800000004</v>
      </c>
      <c r="W1228" s="67">
        <v>2737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v>8019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v>382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5306</v>
      </c>
      <c r="U1229" s="80">
        <f>[5]Data!$X$1224</f>
        <v>639221.56000000006</v>
      </c>
      <c r="V1229" s="81">
        <f>[5]Data!$Y$1224</f>
        <v>4985276.29</v>
      </c>
      <c r="W1229" s="67">
        <v>2737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v>8019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v>382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5306</v>
      </c>
      <c r="U1230" s="80">
        <f>[5]Data!$X$1225</f>
        <v>816357.75</v>
      </c>
      <c r="V1230" s="81">
        <f>[5]Data!$Y$1225</f>
        <v>6680482.1600000001</v>
      </c>
      <c r="W1230" s="67">
        <v>2737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54" si="567">+K1231+P1231+R1231+U1231+V1231+Z1231</f>
        <v>23314848.348199997</v>
      </c>
      <c r="C1231" s="71">
        <f t="shared" ref="C1231:C1254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54" si="569">(E1231/E1178)-1</f>
        <v>0.17457014632998979</v>
      </c>
      <c r="H1231" s="74">
        <v>8019</v>
      </c>
      <c r="I1231" s="75">
        <f>'[6]Marketshare 2018'!$HL$13</f>
        <v>2266782484.23</v>
      </c>
      <c r="J1231" s="76">
        <f t="shared" ref="J1231:J1254" si="570">(I1231/I1178)-1</f>
        <v>0.112836428288275</v>
      </c>
      <c r="K1231" s="75">
        <f>'[6]Marketshare 2018'!$HL$67</f>
        <v>8779847.3081999999</v>
      </c>
      <c r="L1231" s="77">
        <f t="shared" ref="L1231:L1254" si="571">(K1231/0.09)/I1231</f>
        <v>4.3036268216594203E-2</v>
      </c>
      <c r="M1231" s="75">
        <v>382</v>
      </c>
      <c r="N1231" s="75">
        <f>'[6]Marketshare 2018'!$HL$24</f>
        <v>257129965</v>
      </c>
      <c r="O1231" s="78">
        <f t="shared" ref="O1231:O1254" si="572">(N1231/N1178)-1</f>
        <v>0.58083538243658017</v>
      </c>
      <c r="P1231" s="75">
        <f>'[6]Marketshare 2018'!$HL$77</f>
        <v>4491150.3</v>
      </c>
      <c r="Q1231" s="77">
        <f t="shared" ref="Q1231:Q1254" si="573">(P1231/0.09)/N1231</f>
        <v>0.19407178000432582</v>
      </c>
      <c r="R1231" s="72">
        <f>[5]Data!$W$1226</f>
        <v>1538595.27</v>
      </c>
      <c r="S1231" s="79">
        <f t="shared" ref="S1231:S1254" si="574">(R1231/R1178)-1</f>
        <v>0.19815792581451497</v>
      </c>
      <c r="T1231" s="5">
        <v>5306</v>
      </c>
      <c r="U1231" s="80">
        <f>[5]Data!$X$1226</f>
        <v>471079.09</v>
      </c>
      <c r="V1231" s="81">
        <f>[5]Data!$Y$1226</f>
        <v>5515168.0899999999</v>
      </c>
      <c r="W1231" s="67">
        <v>2737</v>
      </c>
      <c r="X1231" s="75">
        <f>'[7]From Apr 2018'!$HL$10</f>
        <v>215166120.00999999</v>
      </c>
      <c r="Y1231" s="79">
        <f t="shared" ref="Y1231:Y1254" si="575">(X1231/X1178)-1</f>
        <v>0.13830310748395092</v>
      </c>
      <c r="Z1231" s="75">
        <f>'[7]From Apr 2018'!$HL$18</f>
        <v>2519008.29</v>
      </c>
      <c r="AA1231" s="77">
        <f t="shared" ref="AA1231:AA1254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v>8019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v>382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5306</v>
      </c>
      <c r="U1232" s="80">
        <f>[5]Data!$X$1227</f>
        <v>754448.51</v>
      </c>
      <c r="V1232" s="81">
        <f>[5]Data!$Y$1227</f>
        <v>6454903.29</v>
      </c>
      <c r="W1232" s="67">
        <v>2737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v>8019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v>382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5306</v>
      </c>
      <c r="U1233" s="80">
        <f>[5]Data!$X$1228</f>
        <v>483347.33</v>
      </c>
      <c r="V1233" s="81">
        <f>[5]Data!$Y$1228</f>
        <v>4574486.0599999996</v>
      </c>
      <c r="W1233" s="67">
        <v>2737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v>8019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v>382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5306</v>
      </c>
      <c r="U1234" s="80">
        <f>[5]Data!$X$1229</f>
        <v>489571.61</v>
      </c>
      <c r="V1234" s="81">
        <f>[5]Data!$Y$1229</f>
        <v>5192250.08</v>
      </c>
      <c r="W1234" s="67">
        <v>2737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v>8019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v>382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5306</v>
      </c>
      <c r="U1235" s="80">
        <f>[5]Data!$X$1230</f>
        <v>444296.32</v>
      </c>
      <c r="V1235" s="81">
        <f>[5]Data!$Y$1230</f>
        <v>10002376.989999995</v>
      </c>
      <c r="W1235" s="67">
        <v>2737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v>8019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v>382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5306</v>
      </c>
      <c r="U1236" s="80">
        <f>[5]Data!$X$1231</f>
        <v>581912.91</v>
      </c>
      <c r="V1236" s="81">
        <f>[5]Data!$Y$1231</f>
        <v>4725094.2</v>
      </c>
      <c r="W1236" s="67">
        <v>2737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v>8019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v>382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5306</v>
      </c>
      <c r="U1237" s="80">
        <f>[5]Data!$X$1232</f>
        <v>753054.88</v>
      </c>
      <c r="V1237" s="81">
        <f>[5]Data!$Y$1232</f>
        <v>7316067.0000000009</v>
      </c>
      <c r="W1237" s="67">
        <v>2737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v>8019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v>382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5306</v>
      </c>
      <c r="U1238" s="80">
        <f>[5]Data!$X$1233</f>
        <v>430494.24</v>
      </c>
      <c r="V1238" s="81">
        <f>[5]Data!$Y$1233</f>
        <v>5524575.7300000014</v>
      </c>
      <c r="W1238" s="67">
        <v>2737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v>8019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v>382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5306</v>
      </c>
      <c r="U1239" s="80">
        <f>[5]Data!$X$1234</f>
        <v>564897.41999999993</v>
      </c>
      <c r="V1239" s="81">
        <f>[5]Data!$Y$1234</f>
        <v>7492422.0799999963</v>
      </c>
      <c r="W1239" s="67">
        <v>2737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v>8019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v>382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5306</v>
      </c>
      <c r="U1240" s="80">
        <f>[5]Data!$X$1235</f>
        <v>443427.75</v>
      </c>
      <c r="V1240" s="81">
        <f>[5]Data!$Y$1235</f>
        <v>7454883.8400000026</v>
      </c>
      <c r="W1240" s="67">
        <v>2737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v>8019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v>382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5306</v>
      </c>
      <c r="U1241" s="80">
        <f>[5]Data!$X$1236</f>
        <v>555052.73</v>
      </c>
      <c r="V1241" s="81">
        <f>[5]Data!$Y$1236</f>
        <v>6109879.6400000043</v>
      </c>
      <c r="W1241" s="67">
        <v>2737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v>8019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v>382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5306</v>
      </c>
      <c r="U1242" s="80">
        <f>[5]Data!$X$1237</f>
        <v>757737.43</v>
      </c>
      <c r="V1242" s="81">
        <f>[5]Data!$Y$1237</f>
        <v>4910119.4399999985</v>
      </c>
      <c r="W1242" s="67">
        <v>2737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v>8019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v>382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5306</v>
      </c>
      <c r="U1243" s="80">
        <f>[5]Data!$X$1238</f>
        <v>547670.29</v>
      </c>
      <c r="V1243" s="81">
        <f>[5]Data!$Y$1238</f>
        <v>9305594.129999999</v>
      </c>
      <c r="W1243" s="67">
        <v>2737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v>8019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v>382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5306</v>
      </c>
      <c r="U1244" s="80">
        <f>[5]Data!$X$1239</f>
        <v>518318.89</v>
      </c>
      <c r="V1244" s="81">
        <f>[5]Data!$Y$1239</f>
        <v>8668567.2300000023</v>
      </c>
      <c r="W1244" s="67">
        <v>2737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v>8019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v>382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5306</v>
      </c>
      <c r="U1245" s="80">
        <f>[5]Data!$X$1240</f>
        <v>589293.22</v>
      </c>
      <c r="V1245" s="81">
        <f>[5]Data!$Y$1240</f>
        <v>5111614.1500000013</v>
      </c>
      <c r="W1245" s="67">
        <v>2737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v>8019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v>382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5306</v>
      </c>
      <c r="U1246" s="80">
        <f>[5]Data!$X$1241</f>
        <v>833986.99</v>
      </c>
      <c r="V1246" s="81">
        <f>[5]Data!$Y$1241</f>
        <v>7412916.4999999972</v>
      </c>
      <c r="W1246" s="67">
        <v>2737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v>8019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v>382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5306</v>
      </c>
      <c r="U1247" s="80">
        <f>[5]Data!$X$1242</f>
        <v>489450.21</v>
      </c>
      <c r="V1247" s="81">
        <f>[5]Data!$Y$1242</f>
        <v>6193955.259999997</v>
      </c>
      <c r="W1247" s="67">
        <v>2737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v>8019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v>382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5306</v>
      </c>
      <c r="U1248" s="80">
        <f>[5]Data!$X$1243</f>
        <v>694845.25</v>
      </c>
      <c r="V1248" s="81">
        <f>[5]Data!$Y$1243</f>
        <v>6082044.830000001</v>
      </c>
      <c r="W1248" s="67">
        <v>2737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v>8019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v>382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5306</v>
      </c>
      <c r="U1249" s="80">
        <f>[5]Data!$X$1244</f>
        <v>451301.12</v>
      </c>
      <c r="V1249" s="81">
        <f>[5]Data!$Y$1244</f>
        <v>6145402.2199999988</v>
      </c>
      <c r="W1249" s="67">
        <v>2737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v>8019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v>382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5306</v>
      </c>
      <c r="U1250" s="80">
        <f>[5]Data!$X$1245</f>
        <v>554745.73</v>
      </c>
      <c r="V1250" s="81">
        <f>[5]Data!$Y$1245</f>
        <v>5003199.9299999988</v>
      </c>
      <c r="W1250" s="67">
        <v>2737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  <row r="1251" spans="1:27" s="82" customFormat="1" ht="13" x14ac:dyDescent="0.3">
      <c r="A1251" s="69">
        <v>44857</v>
      </c>
      <c r="B1251" s="70">
        <f t="shared" si="567"/>
        <v>23403060.397220001</v>
      </c>
      <c r="C1251" s="71">
        <f t="shared" si="568"/>
        <v>6.7303732380551429E-2</v>
      </c>
      <c r="D1251" s="72">
        <f>[5]Data!$AJ$1246</f>
        <v>17880066.469999999</v>
      </c>
      <c r="E1251" s="81">
        <f>[5]Data!$I$1246</f>
        <v>13142555.35</v>
      </c>
      <c r="F1251" s="73"/>
      <c r="G1251" s="71">
        <f t="shared" si="569"/>
        <v>0.15759009938606972</v>
      </c>
      <c r="H1251" s="74">
        <v>8019</v>
      </c>
      <c r="I1251" s="75">
        <f>'[6]Marketshare 2018'!$IF$13</f>
        <v>2238883793.23</v>
      </c>
      <c r="J1251" s="76">
        <f t="shared" si="570"/>
        <v>0.10835872195428253</v>
      </c>
      <c r="K1251" s="75">
        <f>'[6]Marketshare 2018'!$IF$67</f>
        <v>9071590.9822199997</v>
      </c>
      <c r="L1251" s="77">
        <f t="shared" si="571"/>
        <v>4.5020405106682239E-2</v>
      </c>
      <c r="M1251" s="75">
        <v>382</v>
      </c>
      <c r="N1251" s="75">
        <f>'[6]Marketshare 2018'!$IF$24</f>
        <v>210538565</v>
      </c>
      <c r="O1251" s="78">
        <f t="shared" si="572"/>
        <v>0.16556722969952409</v>
      </c>
      <c r="P1251" s="75">
        <f>'[6]Marketshare 2018'!$IF$77</f>
        <v>4070964.375</v>
      </c>
      <c r="Q1251" s="77">
        <f t="shared" si="573"/>
        <v>0.2148439526981672</v>
      </c>
      <c r="R1251" s="72">
        <f>[5]Data!$W$1246</f>
        <v>1110233.21</v>
      </c>
      <c r="S1251" s="79">
        <f t="shared" si="574"/>
        <v>-4.909702163775731E-2</v>
      </c>
      <c r="T1251" s="5">
        <v>5306</v>
      </c>
      <c r="U1251" s="80">
        <f>[5]Data!$X$1246</f>
        <v>772754.31</v>
      </c>
      <c r="V1251" s="81">
        <f>[5]Data!$Y$1246</f>
        <v>6427300.0500000017</v>
      </c>
      <c r="W1251" s="67">
        <v>2737</v>
      </c>
      <c r="X1251" s="75">
        <f>'[7]From Apr 2018'!$IF$10</f>
        <v>167841533.23000002</v>
      </c>
      <c r="Y1251" s="79">
        <f t="shared" si="575"/>
        <v>4.0871651285433463E-2</v>
      </c>
      <c r="Z1251" s="75">
        <f>'[7]From Apr 2018'!$IF$18</f>
        <v>1950217.4700000002</v>
      </c>
      <c r="AA1251" s="77">
        <f t="shared" si="576"/>
        <v>7.7462649141697204E-2</v>
      </c>
    </row>
    <row r="1252" spans="1:27" s="82" customFormat="1" ht="13" x14ac:dyDescent="0.3">
      <c r="A1252" s="69">
        <v>44864</v>
      </c>
      <c r="B1252" s="70">
        <f t="shared" si="567"/>
        <v>27873569.248299997</v>
      </c>
      <c r="C1252" s="71">
        <f t="shared" si="568"/>
        <v>0.59480897319194348</v>
      </c>
      <c r="D1252" s="72">
        <f>[5]Data!$AJ$1247</f>
        <v>17213859.240000002</v>
      </c>
      <c r="E1252" s="81">
        <f>[5]Data!$I$1247</f>
        <v>14227960.3062</v>
      </c>
      <c r="F1252" s="73"/>
      <c r="G1252" s="71">
        <f t="shared" si="569"/>
        <v>0.41235016932928259</v>
      </c>
      <c r="H1252" s="74">
        <v>8019</v>
      </c>
      <c r="I1252" s="75">
        <f>'[6]Marketshare 2018'!$IG$13</f>
        <v>2625350636.21</v>
      </c>
      <c r="J1252" s="76">
        <f t="shared" si="570"/>
        <v>0.29105161956721814</v>
      </c>
      <c r="K1252" s="75">
        <f>'[6]Marketshare 2018'!$IG$67</f>
        <v>10702334.733299999</v>
      </c>
      <c r="L1252" s="77">
        <f t="shared" si="571"/>
        <v>4.5294837470421637E-2</v>
      </c>
      <c r="M1252" s="75">
        <v>382</v>
      </c>
      <c r="N1252" s="75">
        <f>'[6]Marketshare 2018'!$IG$24</f>
        <v>240904415</v>
      </c>
      <c r="O1252" s="78">
        <f t="shared" si="572"/>
        <v>0.30160480771262077</v>
      </c>
      <c r="P1252" s="75">
        <f>'[6]Marketshare 2018'!$IG$77</f>
        <v>3525625.5749999997</v>
      </c>
      <c r="Q1252" s="77">
        <f t="shared" si="573"/>
        <v>0.16261062504811297</v>
      </c>
      <c r="R1252" s="72">
        <f>[5]Data!$W$1247</f>
        <v>1350878.5000000002</v>
      </c>
      <c r="S1252" s="79">
        <f t="shared" si="574"/>
        <v>0.20891588266282812</v>
      </c>
      <c r="T1252" s="5">
        <v>5306</v>
      </c>
      <c r="U1252" s="80">
        <f>[5]Data!$X$1247</f>
        <v>568573.3899999999</v>
      </c>
      <c r="V1252" s="81">
        <f>[5]Data!$Y$1247</f>
        <v>9190707.1700000018</v>
      </c>
      <c r="W1252" s="67">
        <v>2737</v>
      </c>
      <c r="X1252" s="75">
        <f>'[7]From Apr 2018'!$IG$10</f>
        <v>218084446.13</v>
      </c>
      <c r="Y1252" s="79">
        <f t="shared" si="575"/>
        <v>0.35516906895149414</v>
      </c>
      <c r="Z1252" s="75">
        <f>'[7]From Apr 2018'!$IG$18</f>
        <v>2535449.88</v>
      </c>
      <c r="AA1252" s="77">
        <f t="shared" si="576"/>
        <v>7.7506670007654432E-2</v>
      </c>
    </row>
    <row r="1253" spans="1:27" s="82" customFormat="1" ht="13" x14ac:dyDescent="0.3">
      <c r="A1253" s="69">
        <v>44871</v>
      </c>
      <c r="B1253" s="70">
        <f t="shared" si="567"/>
        <v>23302309.049819998</v>
      </c>
      <c r="C1253" s="71">
        <f t="shared" si="568"/>
        <v>1.60568681199873E-2</v>
      </c>
      <c r="D1253" s="72">
        <f>[5]Data!$AJ$1248</f>
        <v>25490607.990000002</v>
      </c>
      <c r="E1253" s="81">
        <f>[5]Data!$I$1248</f>
        <v>14421282.03562</v>
      </c>
      <c r="F1253" s="73"/>
      <c r="G1253" s="71">
        <f t="shared" si="569"/>
        <v>0.17513185497476069</v>
      </c>
      <c r="H1253" s="74">
        <v>8019</v>
      </c>
      <c r="I1253" s="75">
        <f>'[6]Marketshare 2018'!$IH$13</f>
        <v>2650347624.5300002</v>
      </c>
      <c r="J1253" s="76">
        <f t="shared" si="570"/>
        <v>0.12806699748553241</v>
      </c>
      <c r="K1253" s="75">
        <f>'[6]Marketshare 2018'!$IH$67</f>
        <v>10275404.129819999</v>
      </c>
      <c r="L1253" s="77">
        <f t="shared" si="571"/>
        <v>4.3077804564692353E-2</v>
      </c>
      <c r="M1253" s="75">
        <v>382</v>
      </c>
      <c r="N1253" s="75">
        <f>'[6]Marketshare 2018'!$IH$24</f>
        <v>264688335</v>
      </c>
      <c r="O1253" s="78">
        <f t="shared" si="572"/>
        <v>0.26234436550271423</v>
      </c>
      <c r="P1253" s="75">
        <f>'[6]Marketshare 2018'!$IH$77</f>
        <v>4145877.9</v>
      </c>
      <c r="Q1253" s="77">
        <f t="shared" si="573"/>
        <v>0.1740360412936218</v>
      </c>
      <c r="R1253" s="72">
        <f>[5]Data!$W$1248</f>
        <v>1465259.34</v>
      </c>
      <c r="S1253" s="79">
        <f t="shared" si="574"/>
        <v>5.649621955219275E-2</v>
      </c>
      <c r="T1253" s="5">
        <v>5306</v>
      </c>
      <c r="U1253" s="80">
        <f>[5]Data!$X$1248</f>
        <v>510496.87</v>
      </c>
      <c r="V1253" s="81">
        <f>[5]Data!$Y$1248</f>
        <v>4307018.1999999993</v>
      </c>
      <c r="W1253" s="67">
        <v>2737</v>
      </c>
      <c r="X1253" s="75">
        <f>'[7]From Apr 2018'!$IH$10</f>
        <v>221886285.44999999</v>
      </c>
      <c r="Y1253" s="79">
        <f t="shared" si="575"/>
        <v>0.10996483455931316</v>
      </c>
      <c r="Z1253" s="75">
        <f>'[7]From Apr 2018'!$IH$18</f>
        <v>2598252.61</v>
      </c>
      <c r="AA1253" s="77">
        <f t="shared" si="576"/>
        <v>7.806559126237636E-2</v>
      </c>
    </row>
    <row r="1254" spans="1:27" s="82" customFormat="1" ht="13" x14ac:dyDescent="0.3">
      <c r="A1254" s="69">
        <v>44878</v>
      </c>
      <c r="B1254" s="70">
        <f t="shared" si="567"/>
        <v>23784089.695179999</v>
      </c>
      <c r="C1254" s="71">
        <f t="shared" si="568"/>
        <v>8.1977159676305256E-4</v>
      </c>
      <c r="D1254" s="72">
        <f>[5]Data!$AJ$1249</f>
        <v>18113576.75</v>
      </c>
      <c r="E1254" s="81">
        <f>[5]Data!$I$1249</f>
        <v>13385064.187480001</v>
      </c>
      <c r="F1254" s="73"/>
      <c r="G1254" s="71">
        <f t="shared" si="569"/>
        <v>8.2912373187323363E-2</v>
      </c>
      <c r="H1254" s="74">
        <v>8019</v>
      </c>
      <c r="I1254" s="75">
        <f>'[6]Marketshare 2018'!$II$13</f>
        <v>2318413635.1100001</v>
      </c>
      <c r="J1254" s="76">
        <f t="shared" si="570"/>
        <v>0.10313105084963814</v>
      </c>
      <c r="K1254" s="75">
        <f>'[6]Marketshare 2018'!$II$67</f>
        <v>8665628.2201799992</v>
      </c>
      <c r="L1254" s="77">
        <f t="shared" si="571"/>
        <v>4.1530448468670968E-2</v>
      </c>
      <c r="M1254" s="75">
        <v>382</v>
      </c>
      <c r="N1254" s="75">
        <f>'[6]Marketshare 2018'!$II$24</f>
        <v>273695120</v>
      </c>
      <c r="O1254" s="78">
        <f t="shared" si="572"/>
        <v>0.47071855689254027</v>
      </c>
      <c r="P1254" s="75">
        <f>'[6]Marketshare 2018'!$II$77</f>
        <v>4719435.9749999996</v>
      </c>
      <c r="Q1254" s="77">
        <f t="shared" si="573"/>
        <v>0.19159339596555466</v>
      </c>
      <c r="R1254" s="72">
        <f>[5]Data!$W$1249</f>
        <v>1146927.8899999999</v>
      </c>
      <c r="S1254" s="79">
        <f t="shared" si="574"/>
        <v>-0.10541812655695904</v>
      </c>
      <c r="T1254" s="5">
        <v>5306</v>
      </c>
      <c r="U1254" s="80">
        <f>[5]Data!$X$1249</f>
        <v>914007.87</v>
      </c>
      <c r="V1254" s="81">
        <f>[5]Data!$Y$1249</f>
        <v>6417887.0599999996</v>
      </c>
      <c r="W1254" s="67">
        <v>2737</v>
      </c>
      <c r="X1254" s="75">
        <f>'[7]From Apr 2018'!$II$10</f>
        <v>186936728.07999998</v>
      </c>
      <c r="Y1254" s="79">
        <f t="shared" si="575"/>
        <v>1.4642822003843259E-2</v>
      </c>
      <c r="Z1254" s="75">
        <f>'[7]From Apr 2018'!$II$18</f>
        <v>1920202.6800000002</v>
      </c>
      <c r="AA1254" s="77">
        <f t="shared" si="576"/>
        <v>6.8479593772079045E-2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5388B9E-C15C-43C7-8184-D74A332ED090}"/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2022-12-05T12:32:06Z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